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Лист1!$A$1:$J$34</definedName>
  </definedNames>
  <calcPr calcId="145621"/>
</workbook>
</file>

<file path=xl/calcChain.xml><?xml version="1.0" encoding="utf-8"?>
<calcChain xmlns="http://schemas.openxmlformats.org/spreadsheetml/2006/main">
  <c r="H18" i="1" l="1"/>
  <c r="E18" i="1"/>
  <c r="I17" i="1"/>
  <c r="H17" i="1"/>
  <c r="G17" i="1"/>
  <c r="I16" i="1"/>
  <c r="H16" i="1"/>
  <c r="G16" i="1"/>
  <c r="I15" i="1"/>
  <c r="H15" i="1"/>
  <c r="G15" i="1"/>
  <c r="I14" i="1"/>
  <c r="H14" i="1" s="1"/>
  <c r="G14" i="1"/>
  <c r="I13" i="1"/>
  <c r="H13" i="1" s="1"/>
  <c r="G13" i="1"/>
  <c r="I12" i="1"/>
  <c r="H12" i="1" s="1"/>
  <c r="G12" i="1"/>
  <c r="I11" i="1"/>
  <c r="I18" i="1" s="1"/>
  <c r="G11" i="1"/>
  <c r="G18" i="1" s="1"/>
  <c r="H11" i="1" l="1"/>
</calcChain>
</file>

<file path=xl/sharedStrings.xml><?xml version="1.0" encoding="utf-8"?>
<sst xmlns="http://schemas.openxmlformats.org/spreadsheetml/2006/main" count="48" uniqueCount="41">
  <si>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</si>
  <si>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</si>
  <si>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</si>
  <si>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</si>
  <si>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</si>
  <si>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</si>
  <si>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</si>
  <si>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</si>
  <si>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</si>
  <si>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</si>
  <si>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</si>
  <si>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</si>
  <si>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</si>
  <si>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</si>
  <si>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</si>
  <si>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</si>
  <si>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</si>
  <si>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</si>
  <si>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</si>
  <si>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</si>
  <si>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</si>
  <si>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</si>
  <si>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</si>
  <si>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</si>
  <si>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</si>
  <si>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</si>
  <si>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шт</t>
  </si>
  <si>
    <t>ЛОТ № СНГ - 9.12.20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</si>
  <si>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 МТР - отбракованные материалы б/у (трансформаторы) в соответствии с прилагаемой Спецификацией №1</t>
    </r>
  </si>
  <si>
    <t>Сумма за вид ТМЦ без НДС, руб.</t>
  </si>
  <si>
    <t>Сумма за вид ТМЦ с НДС, руб.</t>
  </si>
  <si>
    <t>Срок передачи товара, дней</t>
  </si>
  <si>
    <t>Трансформатор ТМ 160/6 б/у</t>
  </si>
  <si>
    <t>ХМАО-Югра, Нижневартовский район, Самотлорское месторождение, производственные территории площадок хранения СНГ (ДНС-1 и ДНС-25),  максимальная удаленность 50 км от г. Нижневартовска</t>
  </si>
  <si>
    <t>Трансформатор ТМ-100/6 б/у</t>
  </si>
  <si>
    <t>Трансформатор ТМ-250/6 б/у</t>
  </si>
  <si>
    <t>Трансформатор ТМ40/6 б/у</t>
  </si>
  <si>
    <t>Трансформатор ТМ400/6 б/у</t>
  </si>
  <si>
    <t>Трансформатор ТМПН-100 б/у</t>
  </si>
  <si>
    <t>Трансформатор ТМПН-250 б/у</t>
  </si>
  <si>
    <t>Примечание: 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</si>
</sst>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3" fontId="1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105994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105994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105994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105994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78939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78939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78939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78939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38100</xdr:rowOff>
    </xdr:from>
    <xdr:to>
      <xdr:col>4</xdr:col>
      <xdr:colOff>104775</xdr:colOff>
      <xdr:row>23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38100</xdr:rowOff>
    </xdr:from>
    <xdr:to>
      <xdr:col>4</xdr:col>
      <xdr:colOff>104775</xdr:colOff>
      <xdr:row>23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38100</xdr:rowOff>
    </xdr:from>
    <xdr:to>
      <xdr:col>4</xdr:col>
      <xdr:colOff>104775</xdr:colOff>
      <xdr:row>23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38100</xdr:rowOff>
    </xdr:from>
    <xdr:to>
      <xdr:col>4</xdr:col>
      <xdr:colOff>104775</xdr:colOff>
      <xdr:row>23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38100</xdr:rowOff>
    </xdr:from>
    <xdr:to>
      <xdr:col>4</xdr:col>
      <xdr:colOff>104775</xdr:colOff>
      <xdr:row>23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38100</xdr:rowOff>
    </xdr:from>
    <xdr:to>
      <xdr:col>4</xdr:col>
      <xdr:colOff>104775</xdr:colOff>
      <xdr:row>23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38100</xdr:rowOff>
    </xdr:from>
    <xdr:to>
      <xdr:col>4</xdr:col>
      <xdr:colOff>104775</xdr:colOff>
      <xdr:row>23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38100</xdr:rowOff>
    </xdr:from>
    <xdr:to>
      <xdr:col>4</xdr:col>
      <xdr:colOff>104775</xdr:colOff>
      <xdr:row>23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15" name="Text Box 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7" name="Text Box 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18" name="Text Box 8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9" name="Text Box 8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228600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21" name="Text Box 9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228600</xdr:rowOff>
    </xdr:to>
    <xdr:sp macro="" textlink="">
      <xdr:nvSpPr>
        <xdr:cNvPr id="122" name="Text Box 92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3" name="Text Box 9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24" name="Text Box 9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5" name="Text Box 9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6" name="Text Box 9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27" name="Text Box 9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8" name="Text Box 9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9" name="Text Box 9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30" name="Text Box 10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31" name="Text Box 10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32" name="Text Box 10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33" name="Text Box 10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34" name="Text Box 10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35" name="Text Box 10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36" name="Text Box 10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37" name="Text Box 10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38" name="Text Box 10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39" name="Text Box 10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40" name="Text Box 11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41" name="Text Box 11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42" name="Text Box 11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43" name="Text Box 11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44" name="Text Box 11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45" name="Text Box 11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46" name="Text Box 11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47" name="Text Box 11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48" name="Text Box 11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49" name="Text Box 11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0" name="Text Box 12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151" name="Text Box 12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2" name="Text Box 12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4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5" name="Text Box 12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6" name="Text Box 12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7" name="Text Box 12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8" name="Text Box 12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9" name="Text Box 12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60" name="Text Box 13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61" name="Text Box 13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02" name="Text Box 13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03" name="Text Box 13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04" name="Text Box 13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05" name="Text Box 13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06" name="Text Box 13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07" name="Text Box 13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08" name="Text Box 13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09" name="Text Box 13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10" name="Text Box 14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11" name="Text Box 14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12" name="Text Box 14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13" name="Text Box 14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14" name="Text Box 14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15" name="Text Box 14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22" name="Text Box 15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23" name="Text Box 15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24" name="Text Box 15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25" name="Text Box 15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26" name="Text Box 15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27" name="Text Box 15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28" name="Text Box 15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29" name="Text Box 15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30" name="Text Box 16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31" name="Text Box 16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32" name="Text Box 16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33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34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35" name="Text Box 16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36" name="Text Box 16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37" name="Text Box 16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3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3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228600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228600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4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4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4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4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4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4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48" name="Text Box 17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49" name="Text Box 17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50" name="Text Box 18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51" name="Text Box 18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52" name="Text Box 18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53" name="Text Box 18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54" name="Text Box 18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55" name="Text Box 18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56" name="Text Box 18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57" name="Text Box 1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58" name="Text Box 18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59" name="Text Box 18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60" name="Text Box 19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61" name="Text Box 19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62" name="Text Box 19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63" name="Text Box 19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64" name="Text Box 19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65" name="Text Box 19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66" name="Text Box 19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67" name="Text Box 19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68" name="Text Box 19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69" name="Text Box 19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70" name="Text Box 20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71" name="Text Box 20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72" name="Text Box 20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73" name="Text Box 20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74" name="Text Box 20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75" name="Text Box 20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76" name="Text Box 20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77" name="Text Box 20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78" name="Text Box 20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79" name="Text Box 20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80" name="Text Box 21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81" name="Text Box 21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82" name="Text Box 21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83" name="Text Box 21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84" name="Text Box 21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85" name="Text Box 21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86" name="Text Box 21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87" name="Text Box 21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88" name="Text Box 21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89" name="Text Box 21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290" name="Text Box 22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91" name="Text Box 22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92" name="Text Box 22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93" name="Text Box 2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94" name="Text Box 2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95" name="Text Box 22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96" name="Text Box 22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97" name="Text Box 22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98" name="Text Box 22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299" name="Text Box 22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00" name="Text Box 23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01" name="Text Box 23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02" name="Text Box 23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03" name="Text Box 23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04" name="Text Box 23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228600</xdr:rowOff>
    </xdr:to>
    <xdr:sp macro="" textlink="">
      <xdr:nvSpPr>
        <xdr:cNvPr id="305" name="Text Box 235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228600</xdr:rowOff>
    </xdr:to>
    <xdr:sp macro="" textlink="">
      <xdr:nvSpPr>
        <xdr:cNvPr id="306" name="Text Box 236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228600</xdr:rowOff>
    </xdr:to>
    <xdr:sp macro="" textlink="">
      <xdr:nvSpPr>
        <xdr:cNvPr id="307" name="Text Box 237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228600</xdr:rowOff>
    </xdr:to>
    <xdr:sp macro="" textlink="">
      <xdr:nvSpPr>
        <xdr:cNvPr id="308" name="Text Box 238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228600</xdr:rowOff>
    </xdr:to>
    <xdr:sp macro="" textlink="">
      <xdr:nvSpPr>
        <xdr:cNvPr id="309" name="Text Box 239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228600</xdr:rowOff>
    </xdr:to>
    <xdr:sp macro="" textlink="">
      <xdr:nvSpPr>
        <xdr:cNvPr id="310" name="Text Box 240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311" name="Text Box 24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12" name="Text Box 24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13" name="Text Box 24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14" name="Text Box 24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15" name="Text Box 24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16" name="Text Box 24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17" name="Text Box 24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18" name="Text Box 24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19" name="Text Box 24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20" name="Text Box 25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21" name="Text Box 25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22" name="Text Box 25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23" name="Text Box 25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24" name="Text Box 25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325" name="Text Box 25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26" name="Text Box 25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27" name="Text Box 25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28" name="Text Box 25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29" name="Text Box 25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30" name="Text Box 26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31" name="Text Box 26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32" name="Text Box 26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33" name="Text Box 2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34" name="Text Box 2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35" name="Text Box 26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36" name="Text Box 26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37" name="Text Box 26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38" name="Text Box 2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39" name="Text Box 2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40" name="Text Box 27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41" name="Text Box 27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228600</xdr:rowOff>
    </xdr:to>
    <xdr:sp macro="" textlink="">
      <xdr:nvSpPr>
        <xdr:cNvPr id="342" name="Text Box 27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43" name="Text Box 2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44" name="Text Box 2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45" name="Text Box 2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46" name="Text Box 2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47" name="Text Box 2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48" name="Text Box 27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49" name="Text Box 27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50" name="Text Box 28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51" name="Text Box 28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52" name="Text Box 28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53" name="Text Box 28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54" name="Text Box 28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55" name="Text Box 28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56" name="Text Box 28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57" name="Text Box 2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5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5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6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6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6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6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6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6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6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7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7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7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7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7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7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7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7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7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7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8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8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8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8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8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8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8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8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9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9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9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9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9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9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9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9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9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39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0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0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0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0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0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0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0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0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0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0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1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1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1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1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1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1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1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1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3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3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3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3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3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3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3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3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4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4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5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5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17</xdr:row>
      <xdr:rowOff>0</xdr:rowOff>
    </xdr:from>
    <xdr:to>
      <xdr:col>2</xdr:col>
      <xdr:colOff>133350</xdr:colOff>
      <xdr:row>17</xdr:row>
      <xdr:rowOff>228600</xdr:rowOff>
    </xdr:to>
    <xdr:sp macro="" textlink="">
      <xdr:nvSpPr>
        <xdr:cNvPr id="456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5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58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59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60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61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62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63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64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65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66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67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68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6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7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7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7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7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7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7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7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7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7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7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8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8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8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8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8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8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8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8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9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9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9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9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9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9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9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9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4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0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0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0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0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0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0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0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0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0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0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1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1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1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1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1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1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1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1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1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1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2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2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2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2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2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2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2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2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2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2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3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3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3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3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3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3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3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3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3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3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4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4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4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4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4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4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4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4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4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4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5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5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5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5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5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5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5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5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17</xdr:row>
      <xdr:rowOff>0</xdr:rowOff>
    </xdr:from>
    <xdr:to>
      <xdr:col>2</xdr:col>
      <xdr:colOff>133350</xdr:colOff>
      <xdr:row>17</xdr:row>
      <xdr:rowOff>228600</xdr:rowOff>
    </xdr:to>
    <xdr:sp macro="" textlink="">
      <xdr:nvSpPr>
        <xdr:cNvPr id="558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5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60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61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62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63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64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65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66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67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68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69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70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7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7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7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7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7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7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7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7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7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8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8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8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8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8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8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8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8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8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8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9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9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9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9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9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9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9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9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5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0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0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0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0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0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0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0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0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0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0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1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1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1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1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1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1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1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1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1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1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2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2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2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2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2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2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2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2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2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2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3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3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3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3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3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3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3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3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3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3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4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4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4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4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4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4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4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4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4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4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5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5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5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5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5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5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5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5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5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5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6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6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6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6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6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6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6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6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6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6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7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7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7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7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17</xdr:row>
      <xdr:rowOff>0</xdr:rowOff>
    </xdr:from>
    <xdr:to>
      <xdr:col>2</xdr:col>
      <xdr:colOff>133350</xdr:colOff>
      <xdr:row>17</xdr:row>
      <xdr:rowOff>228600</xdr:rowOff>
    </xdr:to>
    <xdr:sp macro="" textlink="">
      <xdr:nvSpPr>
        <xdr:cNvPr id="674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7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76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77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78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79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80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81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82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83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84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85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86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8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8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8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9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9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9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9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9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9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9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9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9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69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0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0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0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0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0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0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0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0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0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0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1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1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1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1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1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1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1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1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1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1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2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2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2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2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2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2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2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2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2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2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3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3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3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3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3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3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3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3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3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3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4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4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5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5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5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5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5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5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6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6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6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6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6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6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6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6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6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6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7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7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7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7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7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7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7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7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7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7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8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8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8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8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8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8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8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8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8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8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17</xdr:row>
      <xdr:rowOff>0</xdr:rowOff>
    </xdr:from>
    <xdr:to>
      <xdr:col>2</xdr:col>
      <xdr:colOff>133350</xdr:colOff>
      <xdr:row>17</xdr:row>
      <xdr:rowOff>228600</xdr:rowOff>
    </xdr:to>
    <xdr:sp macro="" textlink="">
      <xdr:nvSpPr>
        <xdr:cNvPr id="790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9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92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93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94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95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96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97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98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799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00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01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02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0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0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0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0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0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0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0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1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1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1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1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1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1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1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1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3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3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3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3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3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3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3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3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4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4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4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84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6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7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8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9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0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1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2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3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4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5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6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7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8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9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0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1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2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3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4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5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6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7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8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9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0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1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2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3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4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5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6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7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8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9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0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1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2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3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10</xdr:row>
      <xdr:rowOff>0</xdr:rowOff>
    </xdr:from>
    <xdr:to>
      <xdr:col>2</xdr:col>
      <xdr:colOff>133350</xdr:colOff>
      <xdr:row>10</xdr:row>
      <xdr:rowOff>200025</xdr:rowOff>
    </xdr:to>
    <xdr:sp macro="" textlink="">
      <xdr:nvSpPr>
        <xdr:cNvPr id="906" name="Text Box 177"/>
        <xdr:cNvSpPr txBox="1">
          <a:spLocks noChangeArrowheads="1"/>
        </xdr:cNvSpPr>
      </xdr:nvSpPr>
      <xdr:spPr bwMode="auto">
        <a:xfrm>
          <a:off x="3381375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7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8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9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0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1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2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3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4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5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6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7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8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9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0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1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2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3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4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5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6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7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8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9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0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1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2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3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6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7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8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9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0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1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2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3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4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5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6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7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8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9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6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6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6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6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6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6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6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6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6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6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7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7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7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7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7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7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7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7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7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7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8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8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8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8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8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8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8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8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8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8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9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9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9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9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9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9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9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9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9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0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0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0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0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0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0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0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0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0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0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1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1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1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1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1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1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1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1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1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1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2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2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17</xdr:row>
      <xdr:rowOff>0</xdr:rowOff>
    </xdr:from>
    <xdr:to>
      <xdr:col>2</xdr:col>
      <xdr:colOff>133350</xdr:colOff>
      <xdr:row>17</xdr:row>
      <xdr:rowOff>228600</xdr:rowOff>
    </xdr:to>
    <xdr:sp macro="" textlink="">
      <xdr:nvSpPr>
        <xdr:cNvPr id="1022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2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24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25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26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27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28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29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30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31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32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33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34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3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3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3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3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3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4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4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4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4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4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4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4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4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4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4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5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5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5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5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5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5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5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5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5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5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6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6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6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6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6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6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6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6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6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6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7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7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7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7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7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7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7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7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7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7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8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8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8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8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8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8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8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8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8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8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9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9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9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9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9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9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9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9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9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09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0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0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0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0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0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0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0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0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0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0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1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1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1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1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1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1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1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1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1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1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2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2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2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2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2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2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2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2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2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2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3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3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3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3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3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3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3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3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17</xdr:row>
      <xdr:rowOff>0</xdr:rowOff>
    </xdr:from>
    <xdr:to>
      <xdr:col>2</xdr:col>
      <xdr:colOff>133350</xdr:colOff>
      <xdr:row>17</xdr:row>
      <xdr:rowOff>228600</xdr:rowOff>
    </xdr:to>
    <xdr:sp macro="" textlink="">
      <xdr:nvSpPr>
        <xdr:cNvPr id="1138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3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40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41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42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43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44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45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46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47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48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49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50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5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5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5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5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5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5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5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5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5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6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6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6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6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6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6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6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6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6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6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7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7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7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7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7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7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7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7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7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7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8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8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8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8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8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8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8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8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8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8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9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9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9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9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9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9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9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9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9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19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0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0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0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0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0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0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0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0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0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0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1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1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1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1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1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1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1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1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3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3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3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3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3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3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3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3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4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4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17</xdr:row>
      <xdr:rowOff>0</xdr:rowOff>
    </xdr:from>
    <xdr:to>
      <xdr:col>2</xdr:col>
      <xdr:colOff>133350</xdr:colOff>
      <xdr:row>17</xdr:row>
      <xdr:rowOff>228600</xdr:rowOff>
    </xdr:to>
    <xdr:sp macro="" textlink="">
      <xdr:nvSpPr>
        <xdr:cNvPr id="1254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5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56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57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58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59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60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61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62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63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64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65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66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6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6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6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7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7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7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7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7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7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7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7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7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7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8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8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8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8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8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8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8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8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9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9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9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9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9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9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9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9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9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29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30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30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30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30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30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30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30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30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228600</xdr:rowOff>
    </xdr:to>
    <xdr:sp macro="" textlink="">
      <xdr:nvSpPr>
        <xdr:cNvPr id="1308" name="Text Box 9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228600</xdr:rowOff>
    </xdr:to>
    <xdr:sp macro="" textlink="">
      <xdr:nvSpPr>
        <xdr:cNvPr id="1309" name="Text Box 92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228600</xdr:rowOff>
    </xdr:to>
    <xdr:sp macro="" textlink="">
      <xdr:nvSpPr>
        <xdr:cNvPr id="1310" name="Text Box 17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228600</xdr:rowOff>
    </xdr:to>
    <xdr:sp macro="" textlink="">
      <xdr:nvSpPr>
        <xdr:cNvPr id="1311" name="Text Box 171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1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1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1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1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1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1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1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1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2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2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2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2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2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2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2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2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2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2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3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3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3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3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3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3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3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3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3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3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4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4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4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4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4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4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4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4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4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4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5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5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52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53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54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55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56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57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58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59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60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61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6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6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6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6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6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6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6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6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7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7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7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7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16</xdr:row>
      <xdr:rowOff>0</xdr:rowOff>
    </xdr:from>
    <xdr:to>
      <xdr:col>2</xdr:col>
      <xdr:colOff>133350</xdr:colOff>
      <xdr:row>16</xdr:row>
      <xdr:rowOff>228600</xdr:rowOff>
    </xdr:to>
    <xdr:sp macro="" textlink="">
      <xdr:nvSpPr>
        <xdr:cNvPr id="1374" name="Text Box 177"/>
        <xdr:cNvSpPr txBox="1">
          <a:spLocks noChangeArrowheads="1"/>
        </xdr:cNvSpPr>
      </xdr:nvSpPr>
      <xdr:spPr bwMode="auto">
        <a:xfrm>
          <a:off x="3381375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75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76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77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78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79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80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81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82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83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84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85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86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87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8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8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9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9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9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9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9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9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9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9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9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39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0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0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0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0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0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0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0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0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0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0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1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1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1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1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1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1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1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1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1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1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2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2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2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2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2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2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2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3429000</xdr:colOff>
      <xdr:row>16</xdr:row>
      <xdr:rowOff>647700</xdr:rowOff>
    </xdr:from>
    <xdr:to>
      <xdr:col>2</xdr:col>
      <xdr:colOff>95250</xdr:colOff>
      <xdr:row>17</xdr:row>
      <xdr:rowOff>28575</xdr:rowOff>
    </xdr:to>
    <xdr:sp macro="" textlink="">
      <xdr:nvSpPr>
        <xdr:cNvPr id="1427" name="Text Box 177"/>
        <xdr:cNvSpPr txBox="1">
          <a:spLocks noChangeArrowheads="1"/>
        </xdr:cNvSpPr>
      </xdr:nvSpPr>
      <xdr:spPr bwMode="auto">
        <a:xfrm>
          <a:off x="3352800" y="40290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2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2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3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3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3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3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3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3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3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3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3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3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4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4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4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4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4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4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4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4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4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4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5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5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5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5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5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5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56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57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58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59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60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61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62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63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64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65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6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6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6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6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7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7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7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7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7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7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7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7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7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7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8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8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8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8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8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8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8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8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8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8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16</xdr:row>
      <xdr:rowOff>0</xdr:rowOff>
    </xdr:from>
    <xdr:to>
      <xdr:col>2</xdr:col>
      <xdr:colOff>133350</xdr:colOff>
      <xdr:row>16</xdr:row>
      <xdr:rowOff>228600</xdr:rowOff>
    </xdr:to>
    <xdr:sp macro="" textlink="">
      <xdr:nvSpPr>
        <xdr:cNvPr id="1490" name="Text Box 177"/>
        <xdr:cNvSpPr txBox="1">
          <a:spLocks noChangeArrowheads="1"/>
        </xdr:cNvSpPr>
      </xdr:nvSpPr>
      <xdr:spPr bwMode="auto">
        <a:xfrm>
          <a:off x="3381375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91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92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93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94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95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96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97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98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499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00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01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02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03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0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0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06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07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08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09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10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11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12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13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14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15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1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1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1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1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3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3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3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3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3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3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3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3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3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3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4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4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4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4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44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45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46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47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48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49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50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51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52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53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54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55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56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57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58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59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60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61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62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63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64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65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66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67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68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69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70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71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72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73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74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75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76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77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78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79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80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81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82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83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84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85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86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87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88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89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90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91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92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93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94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95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96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97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98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599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00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01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02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03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04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05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28575</xdr:colOff>
      <xdr:row>12</xdr:row>
      <xdr:rowOff>0</xdr:rowOff>
    </xdr:from>
    <xdr:ext cx="104775" cy="228600"/>
    <xdr:sp macro="" textlink="">
      <xdr:nvSpPr>
        <xdr:cNvPr id="1606" name="Text Box 177"/>
        <xdr:cNvSpPr txBox="1">
          <a:spLocks noChangeArrowheads="1"/>
        </xdr:cNvSpPr>
      </xdr:nvSpPr>
      <xdr:spPr bwMode="auto">
        <a:xfrm>
          <a:off x="4069896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07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08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09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10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11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12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13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14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15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16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17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18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19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20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21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22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23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24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25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26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27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28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29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30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31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32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33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34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35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36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37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38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39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40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41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42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43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44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45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46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47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48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49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50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51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52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53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54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55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56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57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58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3429000</xdr:colOff>
      <xdr:row>12</xdr:row>
      <xdr:rowOff>647700</xdr:rowOff>
    </xdr:from>
    <xdr:ext cx="299357" cy="61232"/>
    <xdr:sp macro="" textlink="">
      <xdr:nvSpPr>
        <xdr:cNvPr id="1659" name="Text Box 177"/>
        <xdr:cNvSpPr txBox="1">
          <a:spLocks noChangeArrowheads="1"/>
        </xdr:cNvSpPr>
      </xdr:nvSpPr>
      <xdr:spPr bwMode="auto">
        <a:xfrm>
          <a:off x="3837214" y="5478236"/>
          <a:ext cx="299357" cy="61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60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61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62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63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64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65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66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67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68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69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70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71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72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73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74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75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76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77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78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79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80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81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82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83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84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85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86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87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88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89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90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91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92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93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94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95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96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97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98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699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00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01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02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03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04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05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06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07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08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09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10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11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12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13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14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15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16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17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18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19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20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21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28575</xdr:colOff>
      <xdr:row>12</xdr:row>
      <xdr:rowOff>0</xdr:rowOff>
    </xdr:from>
    <xdr:ext cx="104775" cy="228600"/>
    <xdr:sp macro="" textlink="">
      <xdr:nvSpPr>
        <xdr:cNvPr id="1722" name="Text Box 177"/>
        <xdr:cNvSpPr txBox="1">
          <a:spLocks noChangeArrowheads="1"/>
        </xdr:cNvSpPr>
      </xdr:nvSpPr>
      <xdr:spPr bwMode="auto">
        <a:xfrm>
          <a:off x="4069896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23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24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25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26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27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28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29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30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31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32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33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34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35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36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37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38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39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40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41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42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43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44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45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46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47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48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49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50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51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52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53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54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55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56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57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58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59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60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61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62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63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64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65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66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67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68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69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70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71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72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73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74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228600"/>
    <xdr:sp macro="" textlink="">
      <xdr:nvSpPr>
        <xdr:cNvPr id="1775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76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77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78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79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80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81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82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83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84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85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86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87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88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89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90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91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92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93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94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95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96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97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98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799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00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01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02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03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04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05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06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07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08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09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10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11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12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13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14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15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16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17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18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19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20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21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22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23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24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25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26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27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28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29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30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31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32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33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34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35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36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37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28575</xdr:colOff>
      <xdr:row>11</xdr:row>
      <xdr:rowOff>0</xdr:rowOff>
    </xdr:from>
    <xdr:ext cx="104775" cy="228600"/>
    <xdr:sp macro="" textlink="">
      <xdr:nvSpPr>
        <xdr:cNvPr id="1838" name="Text Box 177"/>
        <xdr:cNvSpPr txBox="1">
          <a:spLocks noChangeArrowheads="1"/>
        </xdr:cNvSpPr>
      </xdr:nvSpPr>
      <xdr:spPr bwMode="auto">
        <a:xfrm>
          <a:off x="4069896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39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40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41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42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43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44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45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46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47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48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49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50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51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52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53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54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55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56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57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58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59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60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61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62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63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64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65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66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67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68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69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70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71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72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73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74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75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76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77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78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79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80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81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82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83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84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85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86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87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88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89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90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3429000</xdr:colOff>
      <xdr:row>11</xdr:row>
      <xdr:rowOff>647700</xdr:rowOff>
    </xdr:from>
    <xdr:ext cx="299357" cy="61232"/>
    <xdr:sp macro="" textlink="">
      <xdr:nvSpPr>
        <xdr:cNvPr id="1891" name="Text Box 177"/>
        <xdr:cNvSpPr txBox="1">
          <a:spLocks noChangeArrowheads="1"/>
        </xdr:cNvSpPr>
      </xdr:nvSpPr>
      <xdr:spPr bwMode="auto">
        <a:xfrm>
          <a:off x="3837214" y="5478236"/>
          <a:ext cx="299357" cy="61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92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93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94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95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96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97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98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899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00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01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02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03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04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05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06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07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08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09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10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11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12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13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14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15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16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17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18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19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20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21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22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23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24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25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26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27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28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29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30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31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32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33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34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35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36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37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38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39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40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41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42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43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44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45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46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47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48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49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50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51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52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53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28575</xdr:colOff>
      <xdr:row>11</xdr:row>
      <xdr:rowOff>0</xdr:rowOff>
    </xdr:from>
    <xdr:ext cx="104775" cy="228600"/>
    <xdr:sp macro="" textlink="">
      <xdr:nvSpPr>
        <xdr:cNvPr id="1954" name="Text Box 177"/>
        <xdr:cNvSpPr txBox="1">
          <a:spLocks noChangeArrowheads="1"/>
        </xdr:cNvSpPr>
      </xdr:nvSpPr>
      <xdr:spPr bwMode="auto">
        <a:xfrm>
          <a:off x="4069896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55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56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57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58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59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60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61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62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63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64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65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66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67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68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69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70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71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72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73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74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75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76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77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78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79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80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81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82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83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84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85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86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87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88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89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90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91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92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93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94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95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96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97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98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1999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2000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2001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2002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2003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2004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2005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2006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28600"/>
    <xdr:sp macro="" textlink="">
      <xdr:nvSpPr>
        <xdr:cNvPr id="2007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08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09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10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11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12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13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14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15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16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17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18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19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20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21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22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23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24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25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26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27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28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29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30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31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32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33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34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35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36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37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38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39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40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41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42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43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44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45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46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47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48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49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50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51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52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53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54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55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56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57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58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59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60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61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62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63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64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65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66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67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68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69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28575</xdr:colOff>
      <xdr:row>13</xdr:row>
      <xdr:rowOff>0</xdr:rowOff>
    </xdr:from>
    <xdr:ext cx="104775" cy="200025"/>
    <xdr:sp macro="" textlink="">
      <xdr:nvSpPr>
        <xdr:cNvPr id="2070" name="Text Box 177"/>
        <xdr:cNvSpPr txBox="1">
          <a:spLocks noChangeArrowheads="1"/>
        </xdr:cNvSpPr>
      </xdr:nvSpPr>
      <xdr:spPr bwMode="auto">
        <a:xfrm>
          <a:off x="4069896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71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72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73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74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75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76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77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78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79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80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81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82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83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84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85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86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87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88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89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90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91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92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93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94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95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96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97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98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099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00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01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02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03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04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05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06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07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08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09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10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11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12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13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14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15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16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17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18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19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20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21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22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200025"/>
    <xdr:sp macro="" textlink="">
      <xdr:nvSpPr>
        <xdr:cNvPr id="2123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24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25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26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27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28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29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30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31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32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33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34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35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36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37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38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39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40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41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42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43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44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45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46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47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48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49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50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51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52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53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54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55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56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57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58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59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60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61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62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63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64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65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66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67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68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69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70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71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72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73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74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75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76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77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78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79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80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81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82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83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84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85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28575</xdr:colOff>
      <xdr:row>15</xdr:row>
      <xdr:rowOff>0</xdr:rowOff>
    </xdr:from>
    <xdr:ext cx="104775" cy="228600"/>
    <xdr:sp macro="" textlink="">
      <xdr:nvSpPr>
        <xdr:cNvPr id="2186" name="Text Box 177"/>
        <xdr:cNvSpPr txBox="1">
          <a:spLocks noChangeArrowheads="1"/>
        </xdr:cNvSpPr>
      </xdr:nvSpPr>
      <xdr:spPr bwMode="auto">
        <a:xfrm>
          <a:off x="4069896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87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88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89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90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91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92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93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94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95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96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97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98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199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00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01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02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03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04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05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06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07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08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09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10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11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12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13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14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15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16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17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18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19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20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21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22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23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24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25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26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27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28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29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30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31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32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33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34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35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36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37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38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3429000</xdr:colOff>
      <xdr:row>15</xdr:row>
      <xdr:rowOff>647700</xdr:rowOff>
    </xdr:from>
    <xdr:ext cx="299357" cy="61232"/>
    <xdr:sp macro="" textlink="">
      <xdr:nvSpPr>
        <xdr:cNvPr id="2239" name="Text Box 177"/>
        <xdr:cNvSpPr txBox="1">
          <a:spLocks noChangeArrowheads="1"/>
        </xdr:cNvSpPr>
      </xdr:nvSpPr>
      <xdr:spPr bwMode="auto">
        <a:xfrm>
          <a:off x="3837214" y="5478236"/>
          <a:ext cx="299357" cy="61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40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41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42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43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44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45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46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47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48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49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50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51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52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53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54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55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56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57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58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59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60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61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62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63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64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65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66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67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68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69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70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71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72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73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74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75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76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77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78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79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80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81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82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83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84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85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86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87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88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89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90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91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92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93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94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95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96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97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98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299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00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01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28575</xdr:colOff>
      <xdr:row>15</xdr:row>
      <xdr:rowOff>0</xdr:rowOff>
    </xdr:from>
    <xdr:ext cx="104775" cy="228600"/>
    <xdr:sp macro="" textlink="">
      <xdr:nvSpPr>
        <xdr:cNvPr id="2302" name="Text Box 177"/>
        <xdr:cNvSpPr txBox="1">
          <a:spLocks noChangeArrowheads="1"/>
        </xdr:cNvSpPr>
      </xdr:nvSpPr>
      <xdr:spPr bwMode="auto">
        <a:xfrm>
          <a:off x="4069896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03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04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05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06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07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08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09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10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11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12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13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14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15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16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17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18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19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20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21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22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23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24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25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26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27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28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29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30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31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32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33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34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35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36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37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38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39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40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41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42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43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44" name="Text Box 12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45" name="Text Box 12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46" name="Text Box 16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47" name="Text Box 16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48" name="Text Box 168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49" name="Text Box 169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50" name="Text Box 172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51" name="Text Box 173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52" name="Text Box 174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53" name="Text Box 175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54" name="Text Box 176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228600"/>
    <xdr:sp macro="" textlink="">
      <xdr:nvSpPr>
        <xdr:cNvPr id="2355" name="Text Box 177"/>
        <xdr:cNvSpPr txBox="1">
          <a:spLocks noChangeArrowheads="1"/>
        </xdr:cNvSpPr>
      </xdr:nvSpPr>
      <xdr:spPr bwMode="auto">
        <a:xfrm>
          <a:off x="4041321" y="48305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56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57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58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59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60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61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62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63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64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65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66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67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68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69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70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71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72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73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74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75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76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77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78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79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80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81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82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83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84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85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86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87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88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89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90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91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92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93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94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95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96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97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98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399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00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01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02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03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04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05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06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07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08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09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10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11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12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13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14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15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16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17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28575</xdr:colOff>
      <xdr:row>14</xdr:row>
      <xdr:rowOff>0</xdr:rowOff>
    </xdr:from>
    <xdr:ext cx="104775" cy="228600"/>
    <xdr:sp macro="" textlink="">
      <xdr:nvSpPr>
        <xdr:cNvPr id="2418" name="Text Box 177"/>
        <xdr:cNvSpPr txBox="1">
          <a:spLocks noChangeArrowheads="1"/>
        </xdr:cNvSpPr>
      </xdr:nvSpPr>
      <xdr:spPr bwMode="auto">
        <a:xfrm>
          <a:off x="4069896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19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20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21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22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23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24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25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26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27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28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29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30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31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32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33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34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35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36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37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38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39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40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41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42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43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44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45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46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47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48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49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50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51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52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53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54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55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56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57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58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59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60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61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62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63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64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65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66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67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68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69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70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3429000</xdr:colOff>
      <xdr:row>14</xdr:row>
      <xdr:rowOff>647700</xdr:rowOff>
    </xdr:from>
    <xdr:ext cx="299357" cy="61232"/>
    <xdr:sp macro="" textlink="">
      <xdr:nvSpPr>
        <xdr:cNvPr id="2471" name="Text Box 177"/>
        <xdr:cNvSpPr txBox="1">
          <a:spLocks noChangeArrowheads="1"/>
        </xdr:cNvSpPr>
      </xdr:nvSpPr>
      <xdr:spPr bwMode="auto">
        <a:xfrm>
          <a:off x="3837214" y="4797879"/>
          <a:ext cx="299357" cy="61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72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73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74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75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76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77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78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79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80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81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82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83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84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85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86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87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88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89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90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91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92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93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94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95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96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97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98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499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00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01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02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03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04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05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06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07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08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09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10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11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12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13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14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15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16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17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18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19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20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21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22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23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24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25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26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27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28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29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30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31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32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33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28575</xdr:colOff>
      <xdr:row>14</xdr:row>
      <xdr:rowOff>0</xdr:rowOff>
    </xdr:from>
    <xdr:ext cx="104775" cy="228600"/>
    <xdr:sp macro="" textlink="">
      <xdr:nvSpPr>
        <xdr:cNvPr id="2534" name="Text Box 177"/>
        <xdr:cNvSpPr txBox="1">
          <a:spLocks noChangeArrowheads="1"/>
        </xdr:cNvSpPr>
      </xdr:nvSpPr>
      <xdr:spPr bwMode="auto">
        <a:xfrm>
          <a:off x="4069896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35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36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37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38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39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40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41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42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43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44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45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46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47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48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49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50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51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52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53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54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55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56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57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58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59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60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61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62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63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64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65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66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67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68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69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70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71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72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73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74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75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76" name="Text Box 12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77" name="Text Box 12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78" name="Text Box 16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79" name="Text Box 16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80" name="Text Box 168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81" name="Text Box 169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82" name="Text Box 172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83" name="Text Box 173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84" name="Text Box 174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85" name="Text Box 175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86" name="Text Box 176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228600"/>
    <xdr:sp macro="" textlink="">
      <xdr:nvSpPr>
        <xdr:cNvPr id="2587" name="Text Box 177"/>
        <xdr:cNvSpPr txBox="1">
          <a:spLocks noChangeArrowheads="1"/>
        </xdr:cNvSpPr>
      </xdr:nvSpPr>
      <xdr:spPr bwMode="auto">
        <a:xfrm>
          <a:off x="4041321" y="415017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view="pageBreakPreview" zoomScale="70" zoomScaleNormal="60" zoomScaleSheetLayoutView="70" workbookViewId="0">
      <selection activeCell="A22" sqref="A22:XFD25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1.855468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47" t="s">
        <v>13</v>
      </c>
      <c r="C3" s="47"/>
      <c r="D3" s="47"/>
      <c r="E3" s="47"/>
      <c r="F3" s="47"/>
      <c r="G3" s="47"/>
      <c r="H3" s="36"/>
      <c r="I3" s="34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48" t="s">
        <v>23</v>
      </c>
      <c r="C5" s="48"/>
      <c r="D5" s="48"/>
      <c r="E5" s="48"/>
      <c r="F5" s="48"/>
      <c r="G5" s="48"/>
      <c r="H5" s="48"/>
      <c r="I5" s="48"/>
      <c r="J5" s="48"/>
    </row>
    <row r="6" spans="1:12" s="20" customFormat="1" x14ac:dyDescent="0.25"/>
    <row r="7" spans="1:12" s="20" customFormat="1" ht="22.5" x14ac:dyDescent="0.3">
      <c r="A7" s="50" t="s">
        <v>27</v>
      </c>
      <c r="B7" s="50"/>
      <c r="C7" s="50"/>
      <c r="D7" s="50"/>
      <c r="E7" s="50"/>
      <c r="F7" s="50"/>
      <c r="G7" s="50"/>
      <c r="H7" s="50"/>
      <c r="I7" s="50"/>
      <c r="J7" s="50"/>
    </row>
    <row r="8" spans="1:12" s="22" customFormat="1" ht="34.5" customHeight="1" x14ac:dyDescent="0.3">
      <c r="A8" s="49" t="s">
        <v>28</v>
      </c>
      <c r="B8" s="49"/>
      <c r="C8" s="49"/>
      <c r="D8" s="49"/>
      <c r="E8" s="49"/>
      <c r="F8" s="49"/>
      <c r="G8" s="49"/>
      <c r="H8" s="49"/>
      <c r="I8" s="49"/>
      <c r="J8" s="49"/>
      <c r="K8" s="35"/>
      <c r="L8" s="35"/>
    </row>
    <row r="9" spans="1:12" ht="18.75" x14ac:dyDescent="0.3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spans="1:12" s="32" customFormat="1" ht="60.75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29</v>
      </c>
      <c r="H10" s="33" t="s">
        <v>24</v>
      </c>
      <c r="I10" s="37" t="s">
        <v>30</v>
      </c>
      <c r="J10" s="33" t="s">
        <v>31</v>
      </c>
    </row>
    <row r="11" spans="1:12" s="32" customFormat="1" ht="53.25" customHeight="1" x14ac:dyDescent="0.3">
      <c r="A11" s="42">
        <v>1</v>
      </c>
      <c r="B11" s="43" t="s">
        <v>32</v>
      </c>
      <c r="C11" s="51" t="s">
        <v>33</v>
      </c>
      <c r="D11" s="23" t="s">
        <v>26</v>
      </c>
      <c r="E11" s="44">
        <v>11</v>
      </c>
      <c r="F11" s="26"/>
      <c r="G11" s="26">
        <f>ROUND(F11*E11,2)</f>
        <v>0</v>
      </c>
      <c r="H11" s="26">
        <f>I11-G11</f>
        <v>0</v>
      </c>
      <c r="I11" s="26">
        <f>ROUND(F11*E11*1.2,2)</f>
        <v>0</v>
      </c>
      <c r="J11" s="51" t="s">
        <v>25</v>
      </c>
    </row>
    <row r="12" spans="1:12" s="24" customFormat="1" ht="53.25" customHeight="1" x14ac:dyDescent="0.25">
      <c r="A12" s="42">
        <v>2</v>
      </c>
      <c r="B12" s="43" t="s">
        <v>34</v>
      </c>
      <c r="C12" s="52"/>
      <c r="D12" s="23" t="s">
        <v>26</v>
      </c>
      <c r="E12" s="44">
        <v>1</v>
      </c>
      <c r="F12" s="26"/>
      <c r="G12" s="26">
        <f t="shared" ref="G12:G17" si="0">ROUND(F12*E12,2)</f>
        <v>0</v>
      </c>
      <c r="H12" s="26">
        <f t="shared" ref="H12:H17" si="1">I12-G12</f>
        <v>0</v>
      </c>
      <c r="I12" s="26">
        <f t="shared" ref="I12:I17" si="2">ROUND(F12*E12*1.2,2)</f>
        <v>0</v>
      </c>
      <c r="J12" s="52"/>
    </row>
    <row r="13" spans="1:12" s="24" customFormat="1" ht="53.25" customHeight="1" x14ac:dyDescent="0.25">
      <c r="A13" s="42">
        <v>3</v>
      </c>
      <c r="B13" s="43" t="s">
        <v>35</v>
      </c>
      <c r="C13" s="52"/>
      <c r="D13" s="23" t="s">
        <v>26</v>
      </c>
      <c r="E13" s="44">
        <v>19</v>
      </c>
      <c r="F13" s="26"/>
      <c r="G13" s="26">
        <f t="shared" si="0"/>
        <v>0</v>
      </c>
      <c r="H13" s="26">
        <f t="shared" si="1"/>
        <v>0</v>
      </c>
      <c r="I13" s="26">
        <f t="shared" si="2"/>
        <v>0</v>
      </c>
      <c r="J13" s="52"/>
    </row>
    <row r="14" spans="1:12" s="32" customFormat="1" ht="53.25" customHeight="1" x14ac:dyDescent="0.3">
      <c r="A14" s="42">
        <v>4</v>
      </c>
      <c r="B14" s="43" t="s">
        <v>36</v>
      </c>
      <c r="C14" s="52"/>
      <c r="D14" s="23" t="s">
        <v>26</v>
      </c>
      <c r="E14" s="44">
        <v>1</v>
      </c>
      <c r="F14" s="26"/>
      <c r="G14" s="26">
        <f t="shared" si="0"/>
        <v>0</v>
      </c>
      <c r="H14" s="26">
        <f t="shared" si="1"/>
        <v>0</v>
      </c>
      <c r="I14" s="26">
        <f t="shared" si="2"/>
        <v>0</v>
      </c>
      <c r="J14" s="52"/>
    </row>
    <row r="15" spans="1:12" s="24" customFormat="1" ht="53.25" customHeight="1" x14ac:dyDescent="0.25">
      <c r="A15" s="42">
        <v>5</v>
      </c>
      <c r="B15" s="43" t="s">
        <v>37</v>
      </c>
      <c r="C15" s="52"/>
      <c r="D15" s="23" t="s">
        <v>26</v>
      </c>
      <c r="E15" s="44">
        <v>5</v>
      </c>
      <c r="F15" s="26"/>
      <c r="G15" s="26">
        <f t="shared" si="0"/>
        <v>0</v>
      </c>
      <c r="H15" s="26">
        <f t="shared" si="1"/>
        <v>0</v>
      </c>
      <c r="I15" s="26">
        <f t="shared" si="2"/>
        <v>0</v>
      </c>
      <c r="J15" s="52"/>
    </row>
    <row r="16" spans="1:12" s="24" customFormat="1" ht="53.25" customHeight="1" x14ac:dyDescent="0.25">
      <c r="A16" s="42">
        <v>6</v>
      </c>
      <c r="B16" s="43" t="s">
        <v>38</v>
      </c>
      <c r="C16" s="52"/>
      <c r="D16" s="23" t="s">
        <v>26</v>
      </c>
      <c r="E16" s="44">
        <v>6</v>
      </c>
      <c r="F16" s="26"/>
      <c r="G16" s="26">
        <f t="shared" si="0"/>
        <v>0</v>
      </c>
      <c r="H16" s="26">
        <f t="shared" si="1"/>
        <v>0</v>
      </c>
      <c r="I16" s="26">
        <f t="shared" si="2"/>
        <v>0</v>
      </c>
      <c r="J16" s="52"/>
    </row>
    <row r="17" spans="1:17" s="24" customFormat="1" ht="53.25" customHeight="1" x14ac:dyDescent="0.25">
      <c r="A17" s="42">
        <v>7</v>
      </c>
      <c r="B17" s="43" t="s">
        <v>39</v>
      </c>
      <c r="C17" s="52"/>
      <c r="D17" s="23" t="s">
        <v>26</v>
      </c>
      <c r="E17" s="44">
        <v>5</v>
      </c>
      <c r="F17" s="26"/>
      <c r="G17" s="26">
        <f t="shared" si="0"/>
        <v>0</v>
      </c>
      <c r="H17" s="26">
        <f t="shared" si="1"/>
        <v>0</v>
      </c>
      <c r="I17" s="26">
        <f t="shared" si="2"/>
        <v>0</v>
      </c>
      <c r="J17" s="52"/>
    </row>
    <row r="18" spans="1:17" s="24" customFormat="1" ht="39.75" customHeight="1" x14ac:dyDescent="0.25">
      <c r="A18" s="33"/>
      <c r="B18" s="33" t="s">
        <v>2</v>
      </c>
      <c r="C18" s="33"/>
      <c r="D18" s="45" t="s">
        <v>26</v>
      </c>
      <c r="E18" s="38">
        <f>SUM(E11:E17)</f>
        <v>48</v>
      </c>
      <c r="F18" s="31"/>
      <c r="G18" s="31">
        <f>SUM(G11:G17)</f>
        <v>0</v>
      </c>
      <c r="H18" s="31">
        <f>SUM(H11:H17)</f>
        <v>0</v>
      </c>
      <c r="I18" s="31">
        <f>SUM(I11:I17)</f>
        <v>0</v>
      </c>
      <c r="J18" s="33"/>
    </row>
    <row r="19" spans="1:17" ht="22.5" customHeight="1" x14ac:dyDescent="0.3">
      <c r="B19" s="3" t="s">
        <v>40</v>
      </c>
      <c r="C19" s="21"/>
    </row>
    <row r="21" spans="1:17" s="22" customFormat="1" ht="23.25" x14ac:dyDescent="0.25">
      <c r="A21" s="4" t="s">
        <v>3</v>
      </c>
      <c r="B21" s="6" t="s">
        <v>18</v>
      </c>
      <c r="C21" s="14"/>
      <c r="D21" s="14"/>
      <c r="E21" s="14"/>
      <c r="F21" s="14"/>
      <c r="G21" s="14"/>
      <c r="H21" s="14"/>
      <c r="I21" s="14"/>
      <c r="J21" s="14"/>
      <c r="L21" s="24"/>
      <c r="M21" s="24"/>
    </row>
    <row r="22" spans="1:17" s="22" customFormat="1" ht="48" customHeight="1" x14ac:dyDescent="0.25">
      <c r="A22" s="4">
        <v>3</v>
      </c>
      <c r="B22" s="46" t="s">
        <v>19</v>
      </c>
      <c r="C22" s="46"/>
      <c r="D22" s="46"/>
      <c r="E22" s="46"/>
      <c r="F22" s="46"/>
      <c r="G22" s="46"/>
      <c r="H22" s="40"/>
      <c r="I22" s="40"/>
      <c r="J22" s="40"/>
      <c r="L22" s="1"/>
      <c r="M22" s="1"/>
      <c r="N22" s="1"/>
      <c r="O22" s="1"/>
      <c r="P22" s="1"/>
      <c r="Q22" s="1"/>
    </row>
    <row r="23" spans="1:17" ht="18.75" x14ac:dyDescent="0.25">
      <c r="A23" s="39"/>
      <c r="B23" s="40"/>
      <c r="C23" s="40"/>
      <c r="D23" s="40"/>
      <c r="E23" s="40"/>
      <c r="F23" s="40"/>
    </row>
    <row r="24" spans="1:17" s="6" customFormat="1" ht="18.75" x14ac:dyDescent="0.25">
      <c r="A24" s="5"/>
      <c r="B24" s="6" t="s">
        <v>4</v>
      </c>
    </row>
    <row r="25" spans="1:17" s="6" customFormat="1" ht="18.75" x14ac:dyDescent="0.25">
      <c r="A25" s="5"/>
      <c r="B25" s="2" t="s">
        <v>5</v>
      </c>
    </row>
    <row r="26" spans="1:17" s="6" customFormat="1" ht="20.25" x14ac:dyDescent="0.25">
      <c r="A26" s="5"/>
      <c r="B26" s="10"/>
      <c r="C26" s="2"/>
    </row>
    <row r="27" spans="1:17" s="6" customFormat="1" ht="20.25" x14ac:dyDescent="0.25">
      <c r="A27" s="5"/>
      <c r="B27" s="10"/>
      <c r="C27" s="2"/>
    </row>
    <row r="28" spans="1:17" s="6" customFormat="1" ht="18.75" x14ac:dyDescent="0.25">
      <c r="A28" s="5"/>
      <c r="B28" s="7"/>
      <c r="C28" s="2"/>
    </row>
    <row r="29" spans="1:17" s="6" customFormat="1" ht="18.75" x14ac:dyDescent="0.3">
      <c r="A29" s="5"/>
      <c r="B29" s="25" t="s">
        <v>6</v>
      </c>
      <c r="C29" s="8" t="s">
        <v>7</v>
      </c>
    </row>
    <row r="30" spans="1:17" s="29" customFormat="1" ht="18.75" x14ac:dyDescent="0.25">
      <c r="A30" s="27"/>
      <c r="B30" s="28" t="s">
        <v>8</v>
      </c>
      <c r="C30" s="27" t="s">
        <v>9</v>
      </c>
      <c r="E30" s="29" t="s">
        <v>15</v>
      </c>
    </row>
    <row r="31" spans="1:17" s="6" customFormat="1" ht="18.75" x14ac:dyDescent="0.25">
      <c r="A31" s="5"/>
      <c r="C31" s="2"/>
    </row>
    <row r="32" spans="1:17" s="6" customFormat="1" ht="18.75" x14ac:dyDescent="0.25">
      <c r="A32" s="5"/>
      <c r="B32" s="6" t="s">
        <v>10</v>
      </c>
    </row>
    <row r="33" spans="1:3" s="6" customFormat="1" ht="18.75" x14ac:dyDescent="0.25">
      <c r="A33" s="5"/>
      <c r="B33" s="9"/>
      <c r="C33" s="6" t="s">
        <v>11</v>
      </c>
    </row>
  </sheetData>
  <mergeCells count="7">
    <mergeCell ref="B22:G22"/>
    <mergeCell ref="B3:G3"/>
    <mergeCell ref="B5:J5"/>
    <mergeCell ref="A8:J8"/>
    <mergeCell ref="A7:J7"/>
    <mergeCell ref="C11:C17"/>
    <mergeCell ref="J11:J17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2020-12-24T13:26:17Z</dcterms:modified>
</cp:coreProperties>
</file>